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Sheet1!$A$3:$I$20</definedName>
  </definedNames>
  <calcPr calcId="144525"/>
</workbook>
</file>

<file path=xl/calcChain.xml><?xml version="1.0" encoding="utf-8"?>
<calcChain xmlns="http://schemas.openxmlformats.org/spreadsheetml/2006/main">
  <c r="I9" i="1" l="1"/>
  <c r="I7" i="1"/>
  <c r="I5" i="1"/>
  <c r="I10" i="1"/>
  <c r="I4" i="1"/>
  <c r="I6" i="1"/>
  <c r="I8" i="1"/>
  <c r="I12" i="1"/>
  <c r="I11" i="1"/>
  <c r="E9" i="1"/>
  <c r="E7" i="1"/>
  <c r="E5" i="1"/>
  <c r="E10" i="1"/>
  <c r="E4" i="1"/>
  <c r="E6" i="1"/>
  <c r="E8" i="1"/>
  <c r="E12" i="1"/>
  <c r="E11" i="1"/>
  <c r="C9" i="1"/>
  <c r="C7" i="1"/>
  <c r="C5" i="1"/>
  <c r="C10" i="1"/>
  <c r="C4" i="1"/>
  <c r="C6" i="1"/>
  <c r="C8" i="1"/>
  <c r="C12" i="1"/>
  <c r="C11" i="1"/>
</calcChain>
</file>

<file path=xl/sharedStrings.xml><?xml version="1.0" encoding="utf-8"?>
<sst xmlns="http://schemas.openxmlformats.org/spreadsheetml/2006/main" count="72" uniqueCount="27">
  <si>
    <t>CHI NHÁNH NGÂN HÀNG THÁI BÌNH DƯƠNG</t>
  </si>
  <si>
    <t>BẢNG TỔNG KẾT MUA BÁN VÀNG NGOẠI TỆ TRONG NGÀY 01/1/2018</t>
  </si>
  <si>
    <t>STT</t>
  </si>
  <si>
    <t>Mã Hàng</t>
  </si>
  <si>
    <t>V99</t>
  </si>
  <si>
    <t>V97</t>
  </si>
  <si>
    <t>USD</t>
  </si>
  <si>
    <t>FF</t>
  </si>
  <si>
    <t>DM</t>
  </si>
  <si>
    <t>GBP</t>
  </si>
  <si>
    <t>Tên Hàng</t>
  </si>
  <si>
    <t>Số Lượng</t>
  </si>
  <si>
    <t xml:space="preserve">Đơn vị tính </t>
  </si>
  <si>
    <t xml:space="preserve">Mua </t>
  </si>
  <si>
    <t>Bán</t>
  </si>
  <si>
    <t>Đơn giá</t>
  </si>
  <si>
    <t>Thành tiền</t>
  </si>
  <si>
    <t>BẢNG ĐƠN GIÁ</t>
  </si>
  <si>
    <t>Vàng 99%</t>
  </si>
  <si>
    <t>Vàng 97%</t>
  </si>
  <si>
    <t>Đô La Mỹ</t>
  </si>
  <si>
    <t>Bảng Anh</t>
  </si>
  <si>
    <t>Mác Đức</t>
  </si>
  <si>
    <t>Franc Pháp</t>
  </si>
  <si>
    <t>Mua</t>
  </si>
  <si>
    <t>X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</si>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</sst>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M15" sqref="M15"/>
    </sheetView>
  </sheetViews>
  <sheetFormatPr defaultRowHeight="16.5" x14ac:dyDescent="0.25"/>
  <cols>
    <col min="1" max="2" width="9.140625" style="2"/>
    <col min="3" max="3" width="18.28515625" style="2" customWidth="1"/>
    <col min="4" max="4" width="16.85546875" style="2" customWidth="1"/>
    <col min="5" max="5" width="13.28515625" style="2" customWidth="1"/>
    <col min="6" max="7" width="9.140625" style="2"/>
    <col min="8" max="8" width="14.85546875" style="2" customWidth="1"/>
    <col min="9" max="9" width="17" style="2" customWidth="1"/>
    <col min="10" max="16384" width="9.140625" style="2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</row>
    <row r="2" spans="1:9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9" x14ac:dyDescent="0.25">
      <c r="A3" s="3" t="s">
        <v>2</v>
      </c>
      <c r="B3" s="3" t="s">
        <v>3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15</v>
      </c>
      <c r="I3" s="3" t="s">
        <v>16</v>
      </c>
    </row>
    <row r="4" spans="1:9" x14ac:dyDescent="0.25">
      <c r="A4" s="3">
        <v>6</v>
      </c>
      <c r="B4" s="3" t="s">
        <v>8</v>
      </c>
      <c r="C4" s="3" t="str">
        <f>VLOOKUP(B4,$B$15:$C$20,2,0)</f>
        <v>Mác Đức</v>
      </c>
      <c r="D4" s="3">
        <v>4500</v>
      </c>
      <c r="E4" s="3" t="str">
        <f>IF(LEFT(B4,1)="V","Lượng","Mã hàng")</f>
        <v>Mã hàng</v>
      </c>
      <c r="F4" s="3" t="s">
        <v>25</v>
      </c>
      <c r="G4" s="3"/>
      <c r="H4" s="3">
        <v>5700</v>
      </c>
      <c r="I4" s="3">
        <f>H4*D4</f>
        <v>25650000</v>
      </c>
    </row>
    <row r="5" spans="1:9" x14ac:dyDescent="0.25">
      <c r="A5" s="3">
        <v>4</v>
      </c>
      <c r="B5" s="3" t="s">
        <v>7</v>
      </c>
      <c r="C5" s="3" t="str">
        <f>VLOOKUP(B5,$B$15:$C$20,2,0)</f>
        <v>Franc Pháp</v>
      </c>
      <c r="D5" s="3">
        <v>5000</v>
      </c>
      <c r="E5" s="3" t="str">
        <f>IF(LEFT(B5,1)="V","Lượng","Mã hàng")</f>
        <v>Mã hàng</v>
      </c>
      <c r="F5" s="3" t="s">
        <v>25</v>
      </c>
      <c r="G5" s="3"/>
      <c r="H5" s="3">
        <v>2960</v>
      </c>
      <c r="I5" s="3">
        <f>H5*D5</f>
        <v>14800000</v>
      </c>
    </row>
    <row r="6" spans="1:9" x14ac:dyDescent="0.25">
      <c r="A6" s="3">
        <v>7</v>
      </c>
      <c r="B6" s="3" t="s">
        <v>9</v>
      </c>
      <c r="C6" s="3" t="str">
        <f>VLOOKUP(B6,$B$15:$C$20,2,0)</f>
        <v>Bảng Anh</v>
      </c>
      <c r="D6" s="3">
        <v>800</v>
      </c>
      <c r="E6" s="3" t="str">
        <f>IF(LEFT(B6,1)="V","Lượng","Mã hàng")</f>
        <v>Mã hàng</v>
      </c>
      <c r="F6" s="3"/>
      <c r="G6" s="3" t="s">
        <v>25</v>
      </c>
      <c r="H6" s="3">
        <v>18800</v>
      </c>
      <c r="I6" s="3">
        <f>H6*D6</f>
        <v>15040000</v>
      </c>
    </row>
    <row r="7" spans="1:9" x14ac:dyDescent="0.25">
      <c r="A7" s="3">
        <v>3</v>
      </c>
      <c r="B7" s="3" t="s">
        <v>6</v>
      </c>
      <c r="C7" s="3" t="str">
        <f>VLOOKUP(B7,$B$15:$C$20,2,0)</f>
        <v>Đô La Mỹ</v>
      </c>
      <c r="D7" s="3">
        <v>1200</v>
      </c>
      <c r="E7" s="3" t="str">
        <f>IF(LEFT(B7,1)="V","Lượng","Mã hàng")</f>
        <v>Mã hàng</v>
      </c>
      <c r="F7" s="3"/>
      <c r="G7" s="3" t="s">
        <v>25</v>
      </c>
      <c r="H7" s="3">
        <v>11670</v>
      </c>
      <c r="I7" s="3">
        <f>H7*D7</f>
        <v>14004000</v>
      </c>
    </row>
    <row r="8" spans="1:9" x14ac:dyDescent="0.25">
      <c r="A8" s="3">
        <v>8</v>
      </c>
      <c r="B8" s="3" t="s">
        <v>6</v>
      </c>
      <c r="C8" s="3" t="str">
        <f>VLOOKUP(B8,$B$15:$C$20,2,0)</f>
        <v>Đô La Mỹ</v>
      </c>
      <c r="D8" s="3">
        <v>8000</v>
      </c>
      <c r="E8" s="3" t="str">
        <f>IF(LEFT(B8,1)="V","Lượng","Mã hàng")</f>
        <v>Mã hàng</v>
      </c>
      <c r="F8" s="3" t="s">
        <v>25</v>
      </c>
      <c r="G8" s="3"/>
      <c r="H8" s="3">
        <v>1650</v>
      </c>
      <c r="I8" s="3">
        <f>H8*D8</f>
        <v>13200000</v>
      </c>
    </row>
    <row r="9" spans="1:9" x14ac:dyDescent="0.25">
      <c r="A9" s="3">
        <v>2</v>
      </c>
      <c r="B9" s="3" t="s">
        <v>5</v>
      </c>
      <c r="C9" s="3" t="str">
        <f>VLOOKUP(B9,$B$15:$C$20,2,0)</f>
        <v>Vàng 97%</v>
      </c>
      <c r="D9" s="3">
        <v>12</v>
      </c>
      <c r="E9" s="3" t="str">
        <f>IF(LEFT(B9,1)="V","Lượng","Mã hàng")</f>
        <v>Lượng</v>
      </c>
      <c r="F9" s="3"/>
      <c r="G9" s="3" t="s">
        <v>25</v>
      </c>
      <c r="H9" s="3">
        <v>4940000</v>
      </c>
      <c r="I9" s="3">
        <f>H9*D9</f>
        <v>59280000</v>
      </c>
    </row>
    <row r="10" spans="1:9" x14ac:dyDescent="0.25">
      <c r="A10" s="3">
        <v>5</v>
      </c>
      <c r="B10" s="3" t="s">
        <v>5</v>
      </c>
      <c r="C10" s="3" t="str">
        <f>VLOOKUP(B10,$B$15:$C$20,2,0)</f>
        <v>Vàng 97%</v>
      </c>
      <c r="D10" s="3">
        <v>5</v>
      </c>
      <c r="E10" s="3" t="str">
        <f>IF(LEFT(B10,1)="V","Lượng","Mã hàng")</f>
        <v>Lượng</v>
      </c>
      <c r="F10" s="3" t="s">
        <v>25</v>
      </c>
      <c r="G10" s="3"/>
      <c r="H10" s="3">
        <v>4000000</v>
      </c>
      <c r="I10" s="3">
        <f>H10*D10</f>
        <v>20000000</v>
      </c>
    </row>
    <row r="11" spans="1:9" x14ac:dyDescent="0.25">
      <c r="A11" s="3">
        <v>1</v>
      </c>
      <c r="B11" s="3" t="s">
        <v>4</v>
      </c>
      <c r="C11" s="3" t="str">
        <f>VLOOKUP(B11,$B$15:$C$20,2,0)</f>
        <v>Vàng 99%</v>
      </c>
      <c r="D11" s="3">
        <v>5</v>
      </c>
      <c r="E11" s="3" t="str">
        <f>IF(LEFT(B11,1)="V","Lượng","Mã hàng")</f>
        <v>Lượng</v>
      </c>
      <c r="F11" s="3" t="s">
        <v>25</v>
      </c>
      <c r="G11" s="3"/>
      <c r="H11" s="3">
        <v>5000000</v>
      </c>
      <c r="I11" s="3">
        <f>H11*D11</f>
        <v>25000000</v>
      </c>
    </row>
    <row r="12" spans="1:9" x14ac:dyDescent="0.25">
      <c r="A12" s="3">
        <v>9</v>
      </c>
      <c r="B12" s="3" t="s">
        <v>4</v>
      </c>
      <c r="C12" s="3" t="str">
        <f>VLOOKUP(B12,$B$15:$C$20,2,0)</f>
        <v>Vàng 99%</v>
      </c>
      <c r="D12" s="3">
        <v>28</v>
      </c>
      <c r="E12" s="3" t="str">
        <f>IF(LEFT(B12,1)="V","Lượng","Mã hàng")</f>
        <v>Lượng</v>
      </c>
      <c r="F12" s="3" t="s">
        <v>25</v>
      </c>
      <c r="G12" s="3"/>
      <c r="H12" s="3">
        <v>2960</v>
      </c>
      <c r="I12" s="3">
        <f>H12*D12</f>
        <v>82880</v>
      </c>
    </row>
    <row r="13" spans="1:9" x14ac:dyDescent="0.25">
      <c r="A13" s="4" t="s">
        <v>17</v>
      </c>
      <c r="B13" s="4"/>
      <c r="C13" s="4"/>
      <c r="D13" s="5" t="s">
        <v>15</v>
      </c>
      <c r="E13" s="5"/>
    </row>
    <row r="14" spans="1:9" x14ac:dyDescent="0.25">
      <c r="B14" s="3" t="s">
        <v>3</v>
      </c>
      <c r="C14" s="3" t="s">
        <v>10</v>
      </c>
      <c r="D14" s="3" t="s">
        <v>24</v>
      </c>
      <c r="E14" s="3" t="s">
        <v>14</v>
      </c>
    </row>
    <row r="15" spans="1:9" x14ac:dyDescent="0.25">
      <c r="B15" s="3" t="s">
        <v>4</v>
      </c>
      <c r="C15" s="3" t="s">
        <v>18</v>
      </c>
      <c r="D15" s="3">
        <v>5000000</v>
      </c>
      <c r="E15" s="3">
        <v>5040000</v>
      </c>
    </row>
    <row r="16" spans="1:9" x14ac:dyDescent="0.25">
      <c r="B16" s="3" t="s">
        <v>5</v>
      </c>
      <c r="C16" s="3" t="s">
        <v>19</v>
      </c>
      <c r="D16" s="3">
        <v>4000000</v>
      </c>
      <c r="E16" s="3">
        <v>4940000</v>
      </c>
    </row>
    <row r="17" spans="1:9" x14ac:dyDescent="0.25">
      <c r="B17" s="3" t="s">
        <v>6</v>
      </c>
      <c r="C17" s="3" t="s">
        <v>20</v>
      </c>
      <c r="D17" s="3">
        <v>1650</v>
      </c>
      <c r="E17" s="3">
        <v>11670</v>
      </c>
    </row>
    <row r="18" spans="1:9" x14ac:dyDescent="0.25">
      <c r="B18" s="3" t="s">
        <v>9</v>
      </c>
      <c r="C18" s="3" t="s">
        <v>21</v>
      </c>
      <c r="D18" s="3">
        <v>8600</v>
      </c>
      <c r="E18" s="3">
        <v>18800</v>
      </c>
    </row>
    <row r="19" spans="1:9" x14ac:dyDescent="0.25">
      <c r="B19" s="3" t="s">
        <v>8</v>
      </c>
      <c r="C19" s="3" t="s">
        <v>22</v>
      </c>
      <c r="D19" s="3">
        <v>5700</v>
      </c>
      <c r="E19" s="3">
        <v>5856</v>
      </c>
    </row>
    <row r="20" spans="1:9" x14ac:dyDescent="0.25">
      <c r="B20" s="3" t="s">
        <v>7</v>
      </c>
      <c r="C20" s="3" t="s">
        <v>23</v>
      </c>
      <c r="D20" s="3">
        <v>2960</v>
      </c>
      <c r="E20" s="3">
        <v>3000</v>
      </c>
    </row>
    <row r="22" spans="1:9" x14ac:dyDescent="0.25">
      <c r="A22" s="3" t="s">
        <v>2</v>
      </c>
      <c r="B22" s="3" t="s">
        <v>3</v>
      </c>
      <c r="C22" s="3" t="s">
        <v>10</v>
      </c>
      <c r="D22" s="3" t="s">
        <v>11</v>
      </c>
      <c r="E22" s="3" t="s">
        <v>12</v>
      </c>
      <c r="F22" s="3" t="s">
        <v>13</v>
      </c>
      <c r="G22" s="3" t="s">
        <v>14</v>
      </c>
      <c r="H22" s="3" t="s">
        <v>15</v>
      </c>
      <c r="I22" s="3" t="s">
        <v>16</v>
      </c>
    </row>
    <row r="23" spans="1:9" x14ac:dyDescent="0.25">
      <c r="A23" s="3">
        <v>2</v>
      </c>
      <c r="B23" s="3" t="s">
        <v>5</v>
      </c>
      <c r="C23" s="3" t="s">
        <v>19</v>
      </c>
      <c r="D23" s="3">
        <v>12</v>
      </c>
      <c r="E23" s="3" t="s">
        <v>26</v>
      </c>
      <c r="F23" s="3"/>
      <c r="G23" s="3" t="s">
        <v>25</v>
      </c>
      <c r="H23" s="3">
        <v>4940000</v>
      </c>
      <c r="I23" s="3">
        <v>59280000</v>
      </c>
    </row>
    <row r="24" spans="1:9" x14ac:dyDescent="0.25">
      <c r="A24" s="3">
        <v>5</v>
      </c>
      <c r="B24" s="3" t="s">
        <v>5</v>
      </c>
      <c r="C24" s="3" t="s">
        <v>19</v>
      </c>
      <c r="D24" s="3">
        <v>5</v>
      </c>
      <c r="E24" s="3" t="s">
        <v>26</v>
      </c>
      <c r="F24" s="3" t="s">
        <v>25</v>
      </c>
      <c r="G24" s="3"/>
      <c r="H24" s="3">
        <v>4000000</v>
      </c>
      <c r="I24" s="3">
        <v>20000000</v>
      </c>
    </row>
    <row r="25" spans="1:9" x14ac:dyDescent="0.25">
      <c r="A25" s="3">
        <v>1</v>
      </c>
      <c r="B25" s="3" t="s">
        <v>4</v>
      </c>
      <c r="C25" s="3" t="s">
        <v>18</v>
      </c>
      <c r="D25" s="3">
        <v>5</v>
      </c>
      <c r="E25" s="3" t="s">
        <v>26</v>
      </c>
      <c r="F25" s="3" t="s">
        <v>25</v>
      </c>
      <c r="G25" s="3"/>
      <c r="H25" s="3">
        <v>5000000</v>
      </c>
      <c r="I25" s="3">
        <v>25000000</v>
      </c>
    </row>
    <row r="26" spans="1:9" x14ac:dyDescent="0.25">
      <c r="A26" s="3">
        <v>9</v>
      </c>
      <c r="B26" s="3" t="s">
        <v>4</v>
      </c>
      <c r="C26" s="3" t="s">
        <v>18</v>
      </c>
      <c r="D26" s="3">
        <v>28</v>
      </c>
      <c r="E26" s="3" t="s">
        <v>26</v>
      </c>
      <c r="F26" s="3" t="s">
        <v>25</v>
      </c>
      <c r="G26" s="3"/>
      <c r="H26" s="3">
        <v>2960</v>
      </c>
      <c r="I26" s="3">
        <v>82880</v>
      </c>
    </row>
  </sheetData>
  <sortState ref="A4:I12">
    <sortCondition ref="B4:B12"/>
    <sortCondition descending="1" ref="I4:I12"/>
  </sortState>
  <mergeCells count="4">
    <mergeCell ref="A1:G1"/>
    <mergeCell ref="A2:H2"/>
    <mergeCell ref="A13:C13"/>
    <mergeCell ref="D13:E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2019-05-17T06:50:12Z</dcterms:created>
  <dcterms:modified xsi:type="dcterms:W3CDTF">2019-05-17T07:26:40Z</dcterms:modified>
</cp:coreProperties>
</file>